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المستخدمين" sheetId="3" r:id="rId1"/>
    <sheet name="العملاء" sheetId="1" r:id="rId2"/>
    <sheet name="الحركة" sheetId="4" r:id="rId3"/>
    <sheet name="الارصدة" sheetId="5" r:id="rId4"/>
    <sheet name="كشف حساب" sheetId="9" r:id="rId5"/>
  </sheets>
  <definedNames>
    <definedName name="اسم_المستخدم">المستخدمين!$C$3:$C$6</definedName>
    <definedName name="الحسيني">المستخدمين!$C$4:$C$5</definedName>
    <definedName name="العملية">#REF!</definedName>
    <definedName name="نوع_الفاتورة">الحركة!$N$3:$N$5</definedName>
    <definedName name="نوع_المرتجع">#REF!</definedName>
  </definedNames>
  <calcPr calcId="145621"/>
</workbook>
</file>

<file path=xl/calcChain.xml><?xml version="1.0" encoding="utf-8"?>
<calcChain xmlns="http://schemas.openxmlformats.org/spreadsheetml/2006/main">
  <c r="E5" i="9" l="1"/>
  <c r="D10" i="4" l="1"/>
  <c r="I10" i="4"/>
  <c r="C6" i="5"/>
  <c r="C5" i="5"/>
  <c r="C3" i="5"/>
  <c r="C4" i="5"/>
  <c r="I3" i="4"/>
  <c r="I4" i="4"/>
  <c r="I5" i="4"/>
  <c r="I6" i="4"/>
  <c r="I7" i="4"/>
  <c r="I8" i="4"/>
  <c r="I9" i="4"/>
  <c r="D3" i="4"/>
  <c r="D4" i="4"/>
  <c r="D5" i="4"/>
  <c r="D6" i="4"/>
  <c r="D7" i="4"/>
  <c r="D8" i="4"/>
  <c r="D9" i="4"/>
  <c r="D6" i="5" l="1"/>
  <c r="E6" i="5"/>
  <c r="D5" i="5"/>
  <c r="D4" i="5"/>
  <c r="E4" i="5"/>
  <c r="E5" i="5"/>
  <c r="D3" i="5"/>
  <c r="E3" i="5"/>
  <c r="F5" i="5" l="1"/>
  <c r="F6" i="5"/>
  <c r="F3" i="5"/>
  <c r="F4" i="5"/>
</calcChain>
</file>

<file path=xl/sharedStrings.xml><?xml version="1.0" encoding="utf-8"?>
<sst xmlns="http://schemas.openxmlformats.org/spreadsheetml/2006/main" count="79" uniqueCount="38">
  <si>
    <t>رقم العميل</t>
  </si>
  <si>
    <t>اسم العميل</t>
  </si>
  <si>
    <t>العنوان</t>
  </si>
  <si>
    <t>التليفون</t>
  </si>
  <si>
    <t>رقم المستخدم</t>
  </si>
  <si>
    <t>اسم المستخدم</t>
  </si>
  <si>
    <t>التاريخ</t>
  </si>
  <si>
    <t>مدين</t>
  </si>
  <si>
    <t>دائن</t>
  </si>
  <si>
    <t>الرصيد</t>
  </si>
  <si>
    <t>الحسيني</t>
  </si>
  <si>
    <t>محمود</t>
  </si>
  <si>
    <t>احمد</t>
  </si>
  <si>
    <t>كريم الحسيني</t>
  </si>
  <si>
    <t>شما - اشمون - منوفية</t>
  </si>
  <si>
    <t>011 22222333</t>
  </si>
  <si>
    <t>محمد رامي</t>
  </si>
  <si>
    <t>عبد الرحمن الصعيدي</t>
  </si>
  <si>
    <t>012 22222222</t>
  </si>
  <si>
    <t>محمد جابر</t>
  </si>
  <si>
    <t>13 22222222</t>
  </si>
  <si>
    <t>14 22222222</t>
  </si>
  <si>
    <t>السيد</t>
  </si>
  <si>
    <t>لاب توب</t>
  </si>
  <si>
    <t>كمبيوتر</t>
  </si>
  <si>
    <t>سداد</t>
  </si>
  <si>
    <t>الكمية</t>
  </si>
  <si>
    <t>مدخل البيانات</t>
  </si>
  <si>
    <t>سعر الوحدة</t>
  </si>
  <si>
    <t>لوحة مفاتيح</t>
  </si>
  <si>
    <t>الصنف</t>
  </si>
  <si>
    <t>نوع الفاتورة</t>
  </si>
  <si>
    <t>نقدي</t>
  </si>
  <si>
    <t>اجل</t>
  </si>
  <si>
    <t>ماوس</t>
  </si>
  <si>
    <t xml:space="preserve">يوسف جابر </t>
  </si>
  <si>
    <t>كشف حساب تفصيلي</t>
  </si>
  <si>
    <t>الاجمالي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</si>
</sst>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8"/>
      <color theme="1"/>
      <name val="Monotype Koufi"/>
      <charset val="178"/>
    </font>
    <font>
      <b/>
      <sz val="12"/>
      <color theme="1"/>
      <name val="Monotype Koufi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4" fontId="1" fillId="0" borderId="1" xfId="0" applyNumberFormat="1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top" textRotation="135"/>
    </xf>
    <xf numFmtId="0" fontId="4" fillId="0" borderId="7" xfId="0" applyFont="1" applyBorder="1" applyAlignment="1">
      <alignment horizontal="center" vertical="top" textRotation="135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4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medium">
          <color auto="1"/>
        </left>
        <right/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  <numFmt numFmtId="19" formatCode="dd/mm/yyyy"/>
      <border diagonalUp="0" diagonalDown="0">
        <left/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minor"/>
      </font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19" formatCode="dd/mm/yyyy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0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3" name="المستخدمين" displayName="المستخدمين" ref="B2:C6" totalsRowShown="0" headerRowDxfId="39" dataDxfId="38">
  <tableColumns count="2">
    <tableColumn id="1" name="رقم المستخدم" dataDxfId="37"/>
    <tableColumn id="2" name="اسم المستخدم" dataDxfId="3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العملاء" displayName="العملاء" ref="B2:E7" totalsRowShown="0" headerRowDxfId="35" dataDxfId="34">
  <tableColumns count="4">
    <tableColumn id="1" name="رقم العميل" dataDxfId="33"/>
    <tableColumn id="2" name="اسم العميل" dataDxfId="32"/>
    <tableColumn id="3" name="العنوان" dataDxfId="31"/>
    <tableColumn id="4" name="التليفون" dataDxfId="3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الحركة" displayName="الحركة" ref="B2:K10" totalsRowShown="0" headerRowDxfId="29" dataDxfId="28">
  <tableColumns count="10">
    <tableColumn id="1" name="التاريخ" dataDxfId="27"/>
    <tableColumn id="2" name="رقم العميل" dataDxfId="26"/>
    <tableColumn id="3" name="اسم العميل" dataDxfId="25">
      <calculatedColumnFormula>IFERROR(VLOOKUP(الحركة[[#This Row],[رقم العميل]],العملاء[],2,0),"")</calculatedColumnFormula>
    </tableColumn>
    <tableColumn id="4" name="الكمية" dataDxfId="24"/>
    <tableColumn id="9" name="سعر الوحدة" dataDxfId="23"/>
    <tableColumn id="5" name="الصنف" dataDxfId="22"/>
    <tableColumn id="10" name="نوع الفاتورة" dataDxfId="21"/>
    <tableColumn id="8" name="مدين" dataDxfId="20">
      <calculatedColumnFormula>الحركة[[#This Row],[الكمية]]*الحركة[[#This Row],[سعر الوحدة]]</calculatedColumnFormula>
    </tableColumn>
    <tableColumn id="6" name="دائن" dataDxfId="19"/>
    <tableColumn id="7" name="مدخل البيانات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B2:F6" totalsRowShown="0" headerRowDxfId="17" dataDxfId="16">
  <tableColumns count="5">
    <tableColumn id="1" name="رقم العميل" dataDxfId="15"/>
    <tableColumn id="2" name="اسم العميل" dataDxfId="14">
      <calculatedColumnFormula>IFERROR(VLOOKUP(Table5[[#This Row],[رقم العميل]],العملاء[],2,0),"")</calculatedColumnFormula>
    </tableColumn>
    <tableColumn id="3" name="مدين" dataDxfId="13">
      <calculatedColumnFormula>SUMIF(الحركة[[رقم العميل]:[مدين]],Table5[[#This Row],[رقم العميل]],الحركة[مدين])</calculatedColumnFormula>
    </tableColumn>
    <tableColumn id="4" name="دائن" dataDxfId="12">
      <calculatedColumnFormula>SUMIF(الحركة[[رقم العميل]:[دائن]],Table5[[#This Row],[رقم العميل]],الحركة[دائن])</calculatedColumnFormula>
    </tableColumn>
    <tableColumn id="5" name="الرصيد" dataDxfId="11">
      <calculatedColumnFormula>Table5[[#This Row],[مدين]]-Table5[[#This Row],[دائن]]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able2" displayName="Table2" ref="B6:J7" totalsRowShown="0" headerRowDxfId="1" dataDxfId="10">
  <tableColumns count="9">
    <tableColumn id="1" name="التاريخ" dataDxfId="9"/>
    <tableColumn id="2" name="الكمية" dataDxfId="8"/>
    <tableColumn id="3" name="سعر الوحدة" dataDxfId="7"/>
    <tableColumn id="4" name="الصنف" dataDxfId="6"/>
    <tableColumn id="5" name="نوع الفاتورة" dataDxfId="5"/>
    <tableColumn id="6" name="مدين" dataDxfId="4"/>
    <tableColumn id="7" name="دائن" dataDxfId="3"/>
    <tableColumn id="9" name="الرصيد" dataDxfId="0"/>
    <tableColumn id="8" name="مدخل البيانات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6"/>
  <sheetViews>
    <sheetView rightToLeft="1" workbookViewId="0">
      <selection activeCell="B3" sqref="B3"/>
    </sheetView>
  </sheetViews>
  <sheetFormatPr defaultRowHeight="15" x14ac:dyDescent="0.25"/>
  <cols>
    <col min="1" max="1" width="4" customWidth="1"/>
    <col min="2" max="2" width="11.5" style="1" bestFit="1" customWidth="1"/>
    <col min="3" max="3" width="20" style="1" customWidth="1"/>
  </cols>
  <sheetData>
    <row r="1" spans="2:3" ht="14.25" x14ac:dyDescent="0.2">
      <c r="B1"/>
      <c r="C1"/>
    </row>
    <row r="2" spans="2:3" ht="30" customHeight="1" x14ac:dyDescent="0.2">
      <c r="B2" s="4" t="s">
        <v>4</v>
      </c>
      <c r="C2" s="4" t="s">
        <v>5</v>
      </c>
    </row>
    <row r="3" spans="2:3" x14ac:dyDescent="0.25">
      <c r="B3" s="1">
        <v>1</v>
      </c>
      <c r="C3" s="1" t="s">
        <v>10</v>
      </c>
    </row>
    <row r="4" spans="2:3" x14ac:dyDescent="0.25">
      <c r="B4" s="1">
        <v>2</v>
      </c>
      <c r="C4" s="1" t="s">
        <v>11</v>
      </c>
    </row>
    <row r="5" spans="2:3" x14ac:dyDescent="0.25">
      <c r="B5" s="1">
        <v>3</v>
      </c>
      <c r="C5" s="1" t="s">
        <v>12</v>
      </c>
    </row>
    <row r="6" spans="2:3" x14ac:dyDescent="0.25">
      <c r="B6" s="1">
        <v>4</v>
      </c>
      <c r="C6" s="1" t="s">
        <v>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E7"/>
  <sheetViews>
    <sheetView rightToLeft="1" workbookViewId="0">
      <selection activeCell="B3" sqref="B3"/>
    </sheetView>
  </sheetViews>
  <sheetFormatPr defaultRowHeight="15.75" x14ac:dyDescent="0.2"/>
  <cols>
    <col min="1" max="1" width="3.375" customWidth="1"/>
    <col min="2" max="2" width="9.125" style="8" customWidth="1"/>
    <col min="3" max="3" width="18.125" style="8" customWidth="1"/>
    <col min="4" max="4" width="18.875" style="8" customWidth="1"/>
    <col min="5" max="5" width="17.875" style="8" customWidth="1"/>
  </cols>
  <sheetData>
    <row r="1" spans="2:5" ht="14.25" x14ac:dyDescent="0.2">
      <c r="B1"/>
      <c r="C1"/>
      <c r="D1"/>
      <c r="E1"/>
    </row>
    <row r="2" spans="2:5" ht="30" customHeight="1" x14ac:dyDescent="0.2">
      <c r="B2" s="3" t="s">
        <v>0</v>
      </c>
      <c r="C2" s="3" t="s">
        <v>1</v>
      </c>
      <c r="D2" s="3" t="s">
        <v>2</v>
      </c>
      <c r="E2" s="3" t="s">
        <v>3</v>
      </c>
    </row>
    <row r="3" spans="2:5" x14ac:dyDescent="0.2">
      <c r="B3" s="8">
        <v>1</v>
      </c>
      <c r="C3" s="8" t="s">
        <v>13</v>
      </c>
      <c r="D3" s="8" t="s">
        <v>14</v>
      </c>
      <c r="E3" s="8" t="s">
        <v>15</v>
      </c>
    </row>
    <row r="4" spans="2:5" x14ac:dyDescent="0.2">
      <c r="B4" s="8">
        <v>2</v>
      </c>
      <c r="C4" s="8" t="s">
        <v>16</v>
      </c>
      <c r="D4" s="8" t="s">
        <v>14</v>
      </c>
      <c r="E4" s="8" t="s">
        <v>15</v>
      </c>
    </row>
    <row r="5" spans="2:5" x14ac:dyDescent="0.2">
      <c r="B5" s="8">
        <v>3</v>
      </c>
      <c r="C5" s="8" t="s">
        <v>17</v>
      </c>
      <c r="D5" s="8" t="s">
        <v>14</v>
      </c>
      <c r="E5" s="8" t="s">
        <v>18</v>
      </c>
    </row>
    <row r="6" spans="2:5" x14ac:dyDescent="0.2">
      <c r="B6" s="8">
        <v>4</v>
      </c>
      <c r="C6" s="8" t="s">
        <v>19</v>
      </c>
      <c r="D6" s="8" t="s">
        <v>14</v>
      </c>
      <c r="E6" s="8" t="s">
        <v>20</v>
      </c>
    </row>
    <row r="7" spans="2:5" x14ac:dyDescent="0.2">
      <c r="B7" s="8">
        <v>5</v>
      </c>
      <c r="C7" s="8" t="s">
        <v>35</v>
      </c>
      <c r="D7" s="8" t="s">
        <v>14</v>
      </c>
      <c r="E7" s="8" t="s">
        <v>21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N13"/>
  <sheetViews>
    <sheetView rightToLeft="1" workbookViewId="0">
      <selection activeCell="B3" sqref="B3"/>
    </sheetView>
  </sheetViews>
  <sheetFormatPr defaultRowHeight="15" x14ac:dyDescent="0.2"/>
  <cols>
    <col min="1" max="1" width="1.375" customWidth="1"/>
    <col min="2" max="2" width="13" style="6" customWidth="1"/>
    <col min="3" max="3" width="7.875" style="6" bestFit="1" customWidth="1"/>
    <col min="4" max="4" width="16.5" style="6" customWidth="1"/>
    <col min="5" max="5" width="9.25" style="6" customWidth="1"/>
    <col min="6" max="6" width="10.25" style="6" bestFit="1" customWidth="1"/>
    <col min="7" max="7" width="21.375" style="6" customWidth="1"/>
    <col min="8" max="8" width="9.125" style="6" bestFit="1" customWidth="1"/>
    <col min="9" max="10" width="9" style="6"/>
    <col min="11" max="11" width="9.375" style="2" customWidth="1"/>
    <col min="13" max="14" width="0" hidden="1" customWidth="1"/>
  </cols>
  <sheetData>
    <row r="1" spans="2:14" ht="14.25" x14ac:dyDescent="0.2">
      <c r="B1"/>
      <c r="C1"/>
      <c r="D1"/>
      <c r="E1"/>
      <c r="F1"/>
      <c r="G1"/>
      <c r="H1"/>
      <c r="I1"/>
      <c r="J1"/>
      <c r="K1"/>
    </row>
    <row r="2" spans="2:14" ht="29.25" customHeight="1" x14ac:dyDescent="0.2">
      <c r="B2" s="9" t="s">
        <v>6</v>
      </c>
      <c r="C2" s="9" t="s">
        <v>0</v>
      </c>
      <c r="D2" s="9" t="s">
        <v>1</v>
      </c>
      <c r="E2" s="9" t="s">
        <v>26</v>
      </c>
      <c r="F2" s="9" t="s">
        <v>28</v>
      </c>
      <c r="G2" s="9" t="s">
        <v>30</v>
      </c>
      <c r="H2" s="9" t="s">
        <v>31</v>
      </c>
      <c r="I2" s="9" t="s">
        <v>7</v>
      </c>
      <c r="J2" s="9" t="s">
        <v>8</v>
      </c>
      <c r="K2" s="9" t="s">
        <v>27</v>
      </c>
      <c r="N2" s="6" t="s">
        <v>31</v>
      </c>
    </row>
    <row r="3" spans="2:14" x14ac:dyDescent="0.2">
      <c r="B3" s="5">
        <v>42005</v>
      </c>
      <c r="C3" s="6">
        <v>1</v>
      </c>
      <c r="D3" s="6" t="str">
        <f>IFERROR(VLOOKUP(الحركة[[#This Row],[رقم العميل]],العملاء[],2,0),"")</f>
        <v>كريم الحسيني</v>
      </c>
      <c r="E3" s="6">
        <v>2</v>
      </c>
      <c r="F3" s="6">
        <v>1000</v>
      </c>
      <c r="G3" s="6" t="s">
        <v>24</v>
      </c>
      <c r="H3" s="6" t="s">
        <v>33</v>
      </c>
      <c r="I3" s="6">
        <f>الحركة[[#This Row],[الكمية]]*الحركة[[#This Row],[سعر الوحدة]]</f>
        <v>2000</v>
      </c>
      <c r="K3" s="6" t="s">
        <v>10</v>
      </c>
      <c r="N3" s="6" t="s">
        <v>32</v>
      </c>
    </row>
    <row r="4" spans="2:14" x14ac:dyDescent="0.2">
      <c r="B4" s="5">
        <v>42006</v>
      </c>
      <c r="C4" s="6">
        <v>2</v>
      </c>
      <c r="D4" s="6" t="str">
        <f>IFERROR(VLOOKUP(الحركة[[#This Row],[رقم العميل]],العملاء[],2,0),"")</f>
        <v>محمد رامي</v>
      </c>
      <c r="E4" s="6">
        <v>1</v>
      </c>
      <c r="F4" s="6">
        <v>2500</v>
      </c>
      <c r="G4" s="6" t="s">
        <v>23</v>
      </c>
      <c r="H4" s="6" t="s">
        <v>33</v>
      </c>
      <c r="I4" s="6">
        <f>الحركة[[#This Row],[الكمية]]*الحركة[[#This Row],[سعر الوحدة]]</f>
        <v>2500</v>
      </c>
      <c r="K4" s="6" t="s">
        <v>10</v>
      </c>
      <c r="N4" s="6" t="s">
        <v>33</v>
      </c>
    </row>
    <row r="5" spans="2:14" x14ac:dyDescent="0.2">
      <c r="B5" s="5">
        <v>42007</v>
      </c>
      <c r="C5" s="6">
        <v>3</v>
      </c>
      <c r="D5" s="7" t="str">
        <f>IFERROR(VLOOKUP(الحركة[[#This Row],[رقم العميل]],العملاء[],2,0),"")</f>
        <v>عبد الرحمن الصعيدي</v>
      </c>
      <c r="E5" s="6">
        <v>50</v>
      </c>
      <c r="F5" s="6">
        <v>15</v>
      </c>
      <c r="G5" s="6" t="s">
        <v>34</v>
      </c>
      <c r="H5" s="6" t="s">
        <v>33</v>
      </c>
      <c r="I5" s="6">
        <f>الحركة[[#This Row],[الكمية]]*الحركة[[#This Row],[سعر الوحدة]]</f>
        <v>750</v>
      </c>
      <c r="K5" s="6" t="s">
        <v>12</v>
      </c>
      <c r="N5" s="6" t="s">
        <v>25</v>
      </c>
    </row>
    <row r="6" spans="2:14" x14ac:dyDescent="0.2">
      <c r="B6" s="5">
        <v>42011</v>
      </c>
      <c r="C6" s="6">
        <v>1</v>
      </c>
      <c r="D6" s="7" t="str">
        <f>IFERROR(VLOOKUP(الحركة[[#This Row],[رقم العميل]],العملاء[],2,0),"")</f>
        <v>كريم الحسيني</v>
      </c>
      <c r="H6" s="6" t="s">
        <v>25</v>
      </c>
      <c r="I6" s="6">
        <f>الحركة[[#This Row],[الكمية]]*الحركة[[#This Row],[سعر الوحدة]]</f>
        <v>0</v>
      </c>
      <c r="J6" s="6">
        <v>1000</v>
      </c>
      <c r="K6" s="6" t="s">
        <v>10</v>
      </c>
    </row>
    <row r="7" spans="2:14" x14ac:dyDescent="0.2">
      <c r="B7" s="5">
        <v>42013</v>
      </c>
      <c r="C7" s="6">
        <v>2</v>
      </c>
      <c r="D7" s="7" t="str">
        <f>IFERROR(VLOOKUP(الحركة[[#This Row],[رقم العميل]],العملاء[],2,0),"")</f>
        <v>محمد رامي</v>
      </c>
      <c r="H7" s="6" t="s">
        <v>25</v>
      </c>
      <c r="I7" s="6">
        <f>الحركة[[#This Row],[الكمية]]*الحركة[[#This Row],[سعر الوحدة]]</f>
        <v>0</v>
      </c>
      <c r="J7" s="6">
        <v>500</v>
      </c>
      <c r="K7" s="6" t="s">
        <v>11</v>
      </c>
    </row>
    <row r="8" spans="2:14" x14ac:dyDescent="0.2">
      <c r="B8" s="5">
        <v>42014</v>
      </c>
      <c r="C8" s="6">
        <v>1</v>
      </c>
      <c r="D8" s="7" t="str">
        <f>IFERROR(VLOOKUP(الحركة[[#This Row],[رقم العميل]],العملاء[],2,0),"")</f>
        <v>كريم الحسيني</v>
      </c>
      <c r="E8" s="6">
        <v>10</v>
      </c>
      <c r="F8" s="6">
        <v>15</v>
      </c>
      <c r="G8" s="6" t="s">
        <v>34</v>
      </c>
      <c r="I8" s="6">
        <f>الحركة[[#This Row],[الكمية]]*الحركة[[#This Row],[سعر الوحدة]]</f>
        <v>150</v>
      </c>
      <c r="K8" s="6" t="s">
        <v>11</v>
      </c>
    </row>
    <row r="9" spans="2:14" x14ac:dyDescent="0.2">
      <c r="B9" s="5">
        <v>42016</v>
      </c>
      <c r="C9" s="6">
        <v>3</v>
      </c>
      <c r="D9" s="7" t="str">
        <f>IFERROR(VLOOKUP(الحركة[[#This Row],[رقم العميل]],العملاء[],2,0),"")</f>
        <v>عبد الرحمن الصعيدي</v>
      </c>
      <c r="H9" s="6" t="s">
        <v>25</v>
      </c>
      <c r="I9" s="6">
        <f>الحركة[[#This Row],[الكمية]]*الحركة[[#This Row],[سعر الوحدة]]</f>
        <v>0</v>
      </c>
      <c r="J9" s="6">
        <v>600</v>
      </c>
      <c r="K9" s="6" t="s">
        <v>11</v>
      </c>
    </row>
    <row r="10" spans="2:14" x14ac:dyDescent="0.2">
      <c r="B10" s="5">
        <v>42019</v>
      </c>
      <c r="C10" s="6">
        <v>5</v>
      </c>
      <c r="D10" s="7" t="str">
        <f>IFERROR(VLOOKUP(الحركة[[#This Row],[رقم العميل]],العملاء[],2,0),"")</f>
        <v xml:space="preserve">يوسف جابر </v>
      </c>
      <c r="E10" s="6">
        <v>100</v>
      </c>
      <c r="F10" s="6">
        <v>25</v>
      </c>
      <c r="G10" s="6" t="s">
        <v>29</v>
      </c>
      <c r="H10" s="6" t="s">
        <v>33</v>
      </c>
      <c r="I10" s="7">
        <f>الحركة[[#This Row],[الكمية]]*الحركة[[#This Row],[سعر الوحدة]]</f>
        <v>2500</v>
      </c>
      <c r="K10" s="6" t="s">
        <v>10</v>
      </c>
    </row>
    <row r="11" spans="2:14" x14ac:dyDescent="0.2">
      <c r="B11" s="5"/>
      <c r="D11" s="7"/>
      <c r="K11" s="6"/>
    </row>
    <row r="12" spans="2:14" x14ac:dyDescent="0.2">
      <c r="B12" s="5"/>
      <c r="D12" s="7"/>
      <c r="K12" s="6"/>
    </row>
    <row r="13" spans="2:14" x14ac:dyDescent="0.2">
      <c r="B13" s="5"/>
      <c r="D13" s="7"/>
      <c r="K13" s="6"/>
    </row>
  </sheetData>
  <dataValidations count="2">
    <dataValidation type="list" allowBlank="1" showInputMessage="1" showErrorMessage="1" sqref="K3:K10">
      <formula1>اسم_المستخدم</formula1>
    </dataValidation>
    <dataValidation type="list" allowBlank="1" showInputMessage="1" showErrorMessage="1" sqref="H3:H10">
      <formula1>نوع_الفاتورة</formula1>
    </dataValidation>
  </dataValidations>
  <pageMargins left="0.70866141732283472" right="0.70866141732283472" top="0.74803149606299213" bottom="0.74803149606299213" header="0.31496062992125984" footer="0.31496062992125984"/>
  <pageSetup scale="77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F6"/>
  <sheetViews>
    <sheetView rightToLeft="1" workbookViewId="0">
      <selection activeCell="B3" sqref="B3"/>
    </sheetView>
  </sheetViews>
  <sheetFormatPr defaultRowHeight="15" x14ac:dyDescent="0.2"/>
  <cols>
    <col min="1" max="1" width="3.625" customWidth="1"/>
    <col min="2" max="2" width="9" style="6"/>
    <col min="3" max="3" width="21.625" style="6" customWidth="1"/>
    <col min="4" max="4" width="14.375" style="6" customWidth="1"/>
    <col min="5" max="5" width="13.125" style="6" customWidth="1"/>
    <col min="6" max="6" width="11.5" style="6" customWidth="1"/>
  </cols>
  <sheetData>
    <row r="1" spans="2:6" ht="14.25" x14ac:dyDescent="0.2">
      <c r="B1"/>
      <c r="C1"/>
      <c r="D1"/>
      <c r="E1"/>
      <c r="F1"/>
    </row>
    <row r="2" spans="2:6" ht="28.5" customHeight="1" x14ac:dyDescent="0.2">
      <c r="B2" s="3" t="s">
        <v>0</v>
      </c>
      <c r="C2" s="3" t="s">
        <v>1</v>
      </c>
      <c r="D2" s="3" t="s">
        <v>7</v>
      </c>
      <c r="E2" s="3" t="s">
        <v>8</v>
      </c>
      <c r="F2" s="3" t="s">
        <v>9</v>
      </c>
    </row>
    <row r="3" spans="2:6" x14ac:dyDescent="0.2">
      <c r="B3" s="6">
        <v>1</v>
      </c>
      <c r="C3" s="6" t="str">
        <f>IFERROR(VLOOKUP(Table5[[#This Row],[رقم العميل]],العملاء[],2,0),"")</f>
        <v>كريم الحسيني</v>
      </c>
      <c r="D3" s="6">
        <f ca="1">SUMIF(الحركة[[رقم العميل]:[مدين]],Table5[[#This Row],[رقم العميل]],الحركة[مدين])</f>
        <v>2150</v>
      </c>
      <c r="E3" s="6">
        <f ca="1">SUMIF(الحركة[[رقم العميل]:[دائن]],Table5[[#This Row],[رقم العميل]],الحركة[دائن])</f>
        <v>1000</v>
      </c>
      <c r="F3" s="6">
        <f ca="1">Table5[[#This Row],[مدين]]-Table5[[#This Row],[دائن]]</f>
        <v>1150</v>
      </c>
    </row>
    <row r="4" spans="2:6" x14ac:dyDescent="0.2">
      <c r="B4" s="6">
        <v>2</v>
      </c>
      <c r="C4" s="6" t="str">
        <f>IFERROR(VLOOKUP(Table5[[#This Row],[رقم العميل]],العملاء[],2,0),"")</f>
        <v>محمد رامي</v>
      </c>
      <c r="D4" s="6">
        <f ca="1">SUMIF(الحركة[[رقم العميل]:[مدين]],Table5[[#This Row],[رقم العميل]],الحركة[مدين])</f>
        <v>2500</v>
      </c>
      <c r="E4" s="6">
        <f ca="1">SUMIF(الحركة[[رقم العميل]:[دائن]],Table5[[#This Row],[رقم العميل]],الحركة[دائن])</f>
        <v>500</v>
      </c>
      <c r="F4" s="6">
        <f ca="1">Table5[[#This Row],[مدين]]-Table5[[#This Row],[دائن]]</f>
        <v>2000</v>
      </c>
    </row>
    <row r="5" spans="2:6" x14ac:dyDescent="0.2">
      <c r="B5" s="6">
        <v>3</v>
      </c>
      <c r="C5" s="7" t="str">
        <f>IFERROR(VLOOKUP(Table5[[#This Row],[رقم العميل]],العملاء[],2,0),"")</f>
        <v>عبد الرحمن الصعيدي</v>
      </c>
      <c r="D5" s="7">
        <f ca="1">SUMIF(الحركة[[رقم العميل]:[مدين]],Table5[[#This Row],[رقم العميل]],الحركة[مدين])</f>
        <v>750</v>
      </c>
      <c r="E5" s="7">
        <f ca="1">SUMIF(الحركة[[رقم العميل]:[دائن]],Table5[[#This Row],[رقم العميل]],الحركة[دائن])</f>
        <v>600</v>
      </c>
      <c r="F5" s="7">
        <f ca="1">Table5[[#This Row],[مدين]]-Table5[[#This Row],[دائن]]</f>
        <v>150</v>
      </c>
    </row>
    <row r="6" spans="2:6" x14ac:dyDescent="0.2">
      <c r="B6" s="6">
        <v>5</v>
      </c>
      <c r="C6" s="7" t="str">
        <f>IFERROR(VLOOKUP(Table5[[#This Row],[رقم العميل]],العملاء[],2,0),"")</f>
        <v xml:space="preserve">يوسف جابر </v>
      </c>
      <c r="D6" s="7">
        <f ca="1">SUMIF(الحركة[[رقم العميل]:[مدين]],Table5[[#This Row],[رقم العميل]],الحركة[مدين])</f>
        <v>2500</v>
      </c>
      <c r="E6" s="7">
        <f ca="1">SUMIF(الحركة[[رقم العميل]:[دائن]],Table5[[#This Row],[رقم العميل]],الحركة[دائن])</f>
        <v>0</v>
      </c>
      <c r="F6" s="7">
        <f ca="1">Table5[[#This Row],[مدين]]-Table5[[#This Row],[دائن]]</f>
        <v>2500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J55"/>
  <sheetViews>
    <sheetView rightToLeft="1" tabSelected="1" workbookViewId="0">
      <selection activeCell="E7" sqref="E7"/>
    </sheetView>
  </sheetViews>
  <sheetFormatPr defaultRowHeight="15" x14ac:dyDescent="0.25"/>
  <cols>
    <col min="1" max="1" width="2.875" customWidth="1"/>
    <col min="2" max="2" width="11.125" style="1" customWidth="1"/>
    <col min="3" max="3" width="9" style="1"/>
    <col min="4" max="4" width="9.875" style="1" customWidth="1"/>
    <col min="5" max="5" width="22" style="1" customWidth="1"/>
    <col min="6" max="6" width="10.5" style="1" customWidth="1"/>
    <col min="7" max="9" width="9" style="1"/>
    <col min="10" max="10" width="11.25" style="1" customWidth="1"/>
  </cols>
  <sheetData>
    <row r="1" spans="2:10" ht="14.25" x14ac:dyDescent="0.2">
      <c r="B1"/>
      <c r="C1"/>
      <c r="D1"/>
      <c r="E1"/>
      <c r="F1"/>
      <c r="G1"/>
      <c r="H1"/>
      <c r="I1"/>
      <c r="J1"/>
    </row>
    <row r="2" spans="2:10" ht="14.25" x14ac:dyDescent="0.2">
      <c r="B2"/>
      <c r="C2"/>
      <c r="D2"/>
      <c r="E2"/>
      <c r="F2"/>
      <c r="G2"/>
      <c r="H2"/>
      <c r="I2"/>
      <c r="J2"/>
    </row>
    <row r="3" spans="2:10" thickBot="1" x14ac:dyDescent="0.25">
      <c r="B3"/>
      <c r="C3"/>
      <c r="D3"/>
      <c r="E3"/>
      <c r="F3"/>
      <c r="G3"/>
      <c r="H3"/>
      <c r="I3"/>
      <c r="J3"/>
    </row>
    <row r="4" spans="2:10" ht="18.75" thickBot="1" x14ac:dyDescent="0.3">
      <c r="B4" s="19" t="s">
        <v>36</v>
      </c>
      <c r="C4" s="16"/>
      <c r="D4" s="11" t="s">
        <v>0</v>
      </c>
      <c r="E4" s="22">
        <v>2</v>
      </c>
      <c r="F4" s="23"/>
      <c r="G4" s="15" t="s">
        <v>37</v>
      </c>
      <c r="H4" s="15" t="s">
        <v>37</v>
      </c>
      <c r="I4" s="15" t="s">
        <v>37</v>
      </c>
      <c r="J4" s="20"/>
    </row>
    <row r="5" spans="2:10" ht="18.75" thickBot="1" x14ac:dyDescent="0.3">
      <c r="B5" s="17"/>
      <c r="C5" s="18"/>
      <c r="D5" s="11" t="s">
        <v>1</v>
      </c>
      <c r="E5" s="22" t="str">
        <f>IFERROR(VLOOKUP($E$4,العملاء[],2,0),"")</f>
        <v>محمد رامي</v>
      </c>
      <c r="F5" s="23"/>
      <c r="G5" s="10"/>
      <c r="H5" s="10"/>
      <c r="I5" s="10"/>
      <c r="J5" s="21"/>
    </row>
    <row r="6" spans="2:10" ht="32.25" customHeight="1" thickBot="1" x14ac:dyDescent="0.25">
      <c r="B6" s="12" t="s">
        <v>6</v>
      </c>
      <c r="C6" s="12" t="s">
        <v>26</v>
      </c>
      <c r="D6" s="12" t="s">
        <v>28</v>
      </c>
      <c r="E6" s="12" t="s">
        <v>30</v>
      </c>
      <c r="F6" s="12" t="s">
        <v>31</v>
      </c>
      <c r="G6" s="12" t="s">
        <v>7</v>
      </c>
      <c r="H6" s="12" t="s">
        <v>8</v>
      </c>
      <c r="I6" s="12" t="s">
        <v>9</v>
      </c>
      <c r="J6" s="12" t="s">
        <v>27</v>
      </c>
    </row>
    <row r="7" spans="2:10" ht="15.75" thickBot="1" x14ac:dyDescent="0.3">
      <c r="B7" s="13">
        <v>42005</v>
      </c>
      <c r="C7" s="14"/>
      <c r="D7" s="14"/>
      <c r="E7" s="14"/>
      <c r="F7" s="14"/>
      <c r="G7" s="14"/>
      <c r="H7" s="14"/>
      <c r="I7" s="14"/>
      <c r="J7" s="14"/>
    </row>
    <row r="8" spans="2:10" ht="15.75" thickBot="1" x14ac:dyDescent="0.3">
      <c r="B8" s="14"/>
      <c r="C8" s="14"/>
      <c r="D8" s="14"/>
      <c r="E8" s="14"/>
      <c r="F8" s="14"/>
      <c r="G8" s="14"/>
      <c r="H8" s="14"/>
      <c r="I8" s="14"/>
      <c r="J8" s="14"/>
    </row>
    <row r="9" spans="2:10" ht="15.75" thickBot="1" x14ac:dyDescent="0.3">
      <c r="B9" s="14"/>
      <c r="C9" s="14"/>
      <c r="D9" s="14"/>
      <c r="E9" s="14"/>
      <c r="F9" s="14"/>
      <c r="G9" s="14"/>
      <c r="H9" s="14"/>
      <c r="I9" s="14"/>
      <c r="J9" s="14"/>
    </row>
    <row r="10" spans="2:10" ht="15.75" thickBot="1" x14ac:dyDescent="0.3">
      <c r="B10" s="14"/>
      <c r="C10" s="14"/>
      <c r="D10" s="14"/>
      <c r="E10" s="14"/>
      <c r="F10" s="14"/>
      <c r="G10" s="14"/>
      <c r="H10" s="14"/>
      <c r="I10" s="14"/>
      <c r="J10" s="14"/>
    </row>
    <row r="11" spans="2:10" ht="15.75" thickBot="1" x14ac:dyDescent="0.3">
      <c r="B11" s="14"/>
      <c r="C11" s="14"/>
      <c r="D11" s="14"/>
      <c r="E11" s="14"/>
      <c r="F11" s="14"/>
      <c r="G11" s="14"/>
      <c r="H11" s="14"/>
      <c r="I11" s="14"/>
      <c r="J11" s="14"/>
    </row>
    <row r="12" spans="2:10" ht="15.75" thickBot="1" x14ac:dyDescent="0.3">
      <c r="B12" s="14"/>
      <c r="C12" s="14"/>
      <c r="D12" s="14"/>
      <c r="E12" s="14"/>
      <c r="F12" s="14"/>
      <c r="G12" s="14"/>
      <c r="H12" s="14"/>
      <c r="I12" s="14"/>
      <c r="J12" s="14"/>
    </row>
    <row r="13" spans="2:10" ht="15.75" thickBot="1" x14ac:dyDescent="0.3">
      <c r="B13" s="14"/>
      <c r="C13" s="14"/>
      <c r="D13" s="14"/>
      <c r="E13" s="14"/>
      <c r="F13" s="14"/>
      <c r="G13" s="14"/>
      <c r="H13" s="14"/>
      <c r="I13" s="14"/>
      <c r="J13" s="14"/>
    </row>
    <row r="14" spans="2:10" ht="15.75" thickBot="1" x14ac:dyDescent="0.3">
      <c r="B14" s="14"/>
      <c r="C14" s="14"/>
      <c r="D14" s="14"/>
      <c r="E14" s="14"/>
      <c r="F14" s="14"/>
      <c r="G14" s="14"/>
      <c r="H14" s="14"/>
      <c r="I14" s="14"/>
      <c r="J14" s="14"/>
    </row>
    <row r="15" spans="2:10" ht="15.75" thickBot="1" x14ac:dyDescent="0.3">
      <c r="B15" s="14"/>
      <c r="C15" s="14"/>
      <c r="D15" s="14"/>
      <c r="E15" s="14"/>
      <c r="F15" s="14"/>
      <c r="G15" s="14"/>
      <c r="H15" s="14"/>
      <c r="I15" s="14"/>
      <c r="J15" s="14"/>
    </row>
    <row r="16" spans="2:10" ht="15.75" thickBot="1" x14ac:dyDescent="0.3">
      <c r="B16" s="14"/>
      <c r="C16" s="14"/>
      <c r="D16" s="14"/>
      <c r="E16" s="14"/>
      <c r="F16" s="14"/>
      <c r="G16" s="14"/>
      <c r="H16" s="14"/>
      <c r="I16" s="14"/>
      <c r="J16" s="14"/>
    </row>
    <row r="17" spans="2:10" ht="15.75" thickBot="1" x14ac:dyDescent="0.3">
      <c r="B17" s="14"/>
      <c r="C17" s="14"/>
      <c r="D17" s="14"/>
      <c r="E17" s="14"/>
      <c r="F17" s="14"/>
      <c r="G17" s="14"/>
      <c r="H17" s="14"/>
      <c r="I17" s="14"/>
      <c r="J17" s="14"/>
    </row>
    <row r="18" spans="2:10" ht="15.75" thickBot="1" x14ac:dyDescent="0.3">
      <c r="B18" s="14"/>
      <c r="C18" s="14"/>
      <c r="D18" s="14"/>
      <c r="E18" s="14"/>
      <c r="F18" s="14"/>
      <c r="G18" s="14"/>
      <c r="H18" s="14"/>
      <c r="I18" s="14"/>
      <c r="J18" s="14"/>
    </row>
    <row r="19" spans="2:10" ht="15.75" thickBot="1" x14ac:dyDescent="0.3">
      <c r="B19" s="14"/>
      <c r="C19" s="14"/>
      <c r="D19" s="14"/>
      <c r="E19" s="14"/>
      <c r="F19" s="14"/>
      <c r="G19" s="14"/>
      <c r="H19" s="14"/>
      <c r="I19" s="14"/>
      <c r="J19" s="14"/>
    </row>
    <row r="20" spans="2:10" ht="15.75" thickBot="1" x14ac:dyDescent="0.3">
      <c r="B20" s="14"/>
      <c r="C20" s="14"/>
      <c r="D20" s="14"/>
      <c r="E20" s="14"/>
      <c r="F20" s="14"/>
      <c r="G20" s="14"/>
      <c r="H20" s="14"/>
      <c r="I20" s="14"/>
      <c r="J20" s="14"/>
    </row>
    <row r="21" spans="2:10" ht="15.75" thickBot="1" x14ac:dyDescent="0.3">
      <c r="B21" s="14"/>
      <c r="C21" s="14"/>
      <c r="D21" s="14"/>
      <c r="E21" s="14"/>
      <c r="F21" s="14"/>
      <c r="G21" s="14"/>
      <c r="H21" s="14"/>
      <c r="I21" s="14"/>
      <c r="J21" s="14"/>
    </row>
    <row r="22" spans="2:10" ht="15.75" thickBot="1" x14ac:dyDescent="0.3">
      <c r="B22" s="14"/>
      <c r="C22" s="14"/>
      <c r="D22" s="14"/>
      <c r="E22" s="14"/>
      <c r="F22" s="14"/>
      <c r="G22" s="14"/>
      <c r="H22" s="14"/>
      <c r="I22" s="14"/>
      <c r="J22" s="14"/>
    </row>
    <row r="23" spans="2:10" ht="15.75" thickBot="1" x14ac:dyDescent="0.3">
      <c r="B23" s="14"/>
      <c r="C23" s="14"/>
      <c r="D23" s="14"/>
      <c r="E23" s="14"/>
      <c r="F23" s="14"/>
      <c r="G23" s="14"/>
      <c r="H23" s="14"/>
      <c r="I23" s="14"/>
      <c r="J23" s="14"/>
    </row>
    <row r="24" spans="2:10" ht="15.75" thickBot="1" x14ac:dyDescent="0.3">
      <c r="B24" s="14"/>
      <c r="C24" s="14"/>
      <c r="D24" s="14"/>
      <c r="E24" s="14"/>
      <c r="F24" s="14"/>
      <c r="G24" s="14"/>
      <c r="H24" s="14"/>
      <c r="I24" s="14"/>
      <c r="J24" s="14"/>
    </row>
    <row r="25" spans="2:10" ht="15.75" thickBot="1" x14ac:dyDescent="0.3">
      <c r="B25" s="14"/>
      <c r="C25" s="14"/>
      <c r="D25" s="14"/>
      <c r="E25" s="14"/>
      <c r="F25" s="14"/>
      <c r="G25" s="14"/>
      <c r="H25" s="14"/>
      <c r="I25" s="14"/>
      <c r="J25" s="14"/>
    </row>
    <row r="26" spans="2:10" ht="15.75" thickBot="1" x14ac:dyDescent="0.3">
      <c r="B26" s="14"/>
      <c r="C26" s="14"/>
      <c r="D26" s="14"/>
      <c r="E26" s="14"/>
      <c r="F26" s="14"/>
      <c r="G26" s="14"/>
      <c r="H26" s="14"/>
      <c r="I26" s="14"/>
      <c r="J26" s="14"/>
    </row>
    <row r="27" spans="2:10" ht="15.75" thickBot="1" x14ac:dyDescent="0.3">
      <c r="B27" s="14"/>
      <c r="C27" s="14"/>
      <c r="D27" s="14"/>
      <c r="E27" s="14"/>
      <c r="F27" s="14"/>
      <c r="G27" s="14"/>
      <c r="H27" s="14"/>
      <c r="I27" s="14"/>
      <c r="J27" s="14"/>
    </row>
    <row r="28" spans="2:10" ht="15.75" thickBot="1" x14ac:dyDescent="0.3">
      <c r="B28" s="14"/>
      <c r="C28" s="14"/>
      <c r="D28" s="14"/>
      <c r="E28" s="14"/>
      <c r="F28" s="14"/>
      <c r="G28" s="14"/>
      <c r="H28" s="14"/>
      <c r="I28" s="14"/>
      <c r="J28" s="14"/>
    </row>
    <row r="29" spans="2:10" ht="15.75" thickBot="1" x14ac:dyDescent="0.3">
      <c r="B29" s="14"/>
      <c r="C29" s="14"/>
      <c r="D29" s="14"/>
      <c r="E29" s="14"/>
      <c r="F29" s="14"/>
      <c r="G29" s="14"/>
      <c r="H29" s="14"/>
      <c r="I29" s="14"/>
      <c r="J29" s="14"/>
    </row>
    <row r="30" spans="2:10" ht="15.75" thickBot="1" x14ac:dyDescent="0.3">
      <c r="B30" s="14"/>
      <c r="C30" s="14"/>
      <c r="D30" s="14"/>
      <c r="E30" s="14"/>
      <c r="F30" s="14"/>
      <c r="G30" s="14"/>
      <c r="H30" s="14"/>
      <c r="I30" s="14"/>
      <c r="J30" s="14"/>
    </row>
    <row r="31" spans="2:10" ht="15.75" thickBot="1" x14ac:dyDescent="0.3">
      <c r="B31" s="14"/>
      <c r="C31" s="14"/>
      <c r="D31" s="14"/>
      <c r="E31" s="14"/>
      <c r="F31" s="14"/>
      <c r="G31" s="14"/>
      <c r="H31" s="14"/>
      <c r="I31" s="14"/>
      <c r="J31" s="14"/>
    </row>
    <row r="32" spans="2:10" ht="15.75" thickBot="1" x14ac:dyDescent="0.3">
      <c r="B32" s="14"/>
      <c r="C32" s="14"/>
      <c r="D32" s="14"/>
      <c r="E32" s="14"/>
      <c r="F32" s="14"/>
      <c r="G32" s="14"/>
      <c r="H32" s="14"/>
      <c r="I32" s="14"/>
      <c r="J32" s="14"/>
    </row>
    <row r="33" spans="2:10" ht="15.75" thickBot="1" x14ac:dyDescent="0.3">
      <c r="B33" s="14"/>
      <c r="C33" s="14"/>
      <c r="D33" s="14"/>
      <c r="E33" s="14"/>
      <c r="F33" s="14"/>
      <c r="G33" s="14"/>
      <c r="H33" s="14"/>
      <c r="I33" s="14"/>
      <c r="J33" s="14"/>
    </row>
    <row r="34" spans="2:10" ht="15.75" thickBot="1" x14ac:dyDescent="0.3">
      <c r="B34" s="14"/>
      <c r="C34" s="14"/>
      <c r="D34" s="14"/>
      <c r="E34" s="14"/>
      <c r="F34" s="14"/>
      <c r="G34" s="14"/>
      <c r="H34" s="14"/>
      <c r="I34" s="14"/>
      <c r="J34" s="14"/>
    </row>
    <row r="35" spans="2:10" ht="15.75" thickBot="1" x14ac:dyDescent="0.3">
      <c r="B35" s="14"/>
      <c r="C35" s="14"/>
      <c r="D35" s="14"/>
      <c r="E35" s="14"/>
      <c r="F35" s="14"/>
      <c r="G35" s="14"/>
      <c r="H35" s="14"/>
      <c r="I35" s="14"/>
      <c r="J35" s="14"/>
    </row>
    <row r="36" spans="2:10" ht="15.75" thickBot="1" x14ac:dyDescent="0.3">
      <c r="B36" s="14"/>
      <c r="C36" s="14"/>
      <c r="D36" s="14"/>
      <c r="E36" s="14"/>
      <c r="F36" s="14"/>
      <c r="G36" s="14"/>
      <c r="H36" s="14"/>
      <c r="I36" s="14"/>
      <c r="J36" s="14"/>
    </row>
    <row r="37" spans="2:10" ht="15.75" thickBot="1" x14ac:dyDescent="0.3">
      <c r="B37" s="14"/>
      <c r="C37" s="14"/>
      <c r="D37" s="14"/>
      <c r="E37" s="14"/>
      <c r="F37" s="14"/>
      <c r="G37" s="14"/>
      <c r="H37" s="14"/>
      <c r="I37" s="14"/>
      <c r="J37" s="14"/>
    </row>
    <row r="38" spans="2:10" ht="15.75" thickBot="1" x14ac:dyDescent="0.3">
      <c r="B38" s="14"/>
      <c r="C38" s="14"/>
      <c r="D38" s="14"/>
      <c r="E38" s="14"/>
      <c r="F38" s="14"/>
      <c r="G38" s="14"/>
      <c r="H38" s="14"/>
      <c r="I38" s="14"/>
      <c r="J38" s="14"/>
    </row>
    <row r="39" spans="2:10" ht="15.75" thickBot="1" x14ac:dyDescent="0.3">
      <c r="B39" s="14"/>
      <c r="C39" s="14"/>
      <c r="D39" s="14"/>
      <c r="E39" s="14"/>
      <c r="F39" s="14"/>
      <c r="G39" s="14"/>
      <c r="H39" s="14"/>
      <c r="I39" s="14"/>
      <c r="J39" s="14"/>
    </row>
    <row r="40" spans="2:10" ht="15.75" thickBot="1" x14ac:dyDescent="0.3">
      <c r="B40" s="14"/>
      <c r="C40" s="14"/>
      <c r="D40" s="14"/>
      <c r="E40" s="14"/>
      <c r="F40" s="14"/>
      <c r="G40" s="14"/>
      <c r="H40" s="14"/>
      <c r="I40" s="14"/>
      <c r="J40" s="14"/>
    </row>
    <row r="41" spans="2:10" ht="15.75" thickBot="1" x14ac:dyDescent="0.3">
      <c r="B41" s="14"/>
      <c r="C41" s="14"/>
      <c r="D41" s="14"/>
      <c r="E41" s="14"/>
      <c r="F41" s="14"/>
      <c r="G41" s="14"/>
      <c r="H41" s="14"/>
      <c r="I41" s="14"/>
      <c r="J41" s="14"/>
    </row>
    <row r="42" spans="2:10" ht="15.75" thickBot="1" x14ac:dyDescent="0.3">
      <c r="B42" s="14"/>
      <c r="C42" s="14"/>
      <c r="D42" s="14"/>
      <c r="E42" s="14"/>
      <c r="F42" s="14"/>
      <c r="G42" s="14"/>
      <c r="H42" s="14"/>
      <c r="I42" s="14"/>
      <c r="J42" s="14"/>
    </row>
    <row r="43" spans="2:10" ht="15.75" thickBot="1" x14ac:dyDescent="0.3">
      <c r="B43" s="14"/>
      <c r="C43" s="14"/>
      <c r="D43" s="14"/>
      <c r="E43" s="14"/>
      <c r="F43" s="14"/>
      <c r="G43" s="14"/>
      <c r="H43" s="14"/>
      <c r="I43" s="14"/>
      <c r="J43" s="14"/>
    </row>
    <row r="44" spans="2:10" ht="15.75" thickBot="1" x14ac:dyDescent="0.3">
      <c r="B44" s="14"/>
      <c r="C44" s="14"/>
      <c r="D44" s="14"/>
      <c r="E44" s="14"/>
      <c r="F44" s="14"/>
      <c r="G44" s="14"/>
      <c r="H44" s="14"/>
      <c r="I44" s="14"/>
      <c r="J44" s="14"/>
    </row>
    <row r="45" spans="2:10" ht="15.75" thickBot="1" x14ac:dyDescent="0.3">
      <c r="B45" s="14"/>
      <c r="C45" s="14"/>
      <c r="D45" s="14"/>
      <c r="E45" s="14"/>
      <c r="F45" s="14"/>
      <c r="G45" s="14"/>
      <c r="H45" s="14"/>
      <c r="I45" s="14"/>
      <c r="J45" s="14"/>
    </row>
    <row r="46" spans="2:10" ht="15.75" thickBot="1" x14ac:dyDescent="0.3">
      <c r="B46" s="14"/>
      <c r="C46" s="14"/>
      <c r="D46" s="14"/>
      <c r="E46" s="14"/>
      <c r="F46" s="14"/>
      <c r="G46" s="14"/>
      <c r="H46" s="14"/>
      <c r="I46" s="14"/>
      <c r="J46" s="14"/>
    </row>
    <row r="47" spans="2:10" ht="15.75" thickBot="1" x14ac:dyDescent="0.3">
      <c r="B47" s="14"/>
      <c r="C47" s="14"/>
      <c r="D47" s="14"/>
      <c r="E47" s="14"/>
      <c r="F47" s="14"/>
      <c r="G47" s="14"/>
      <c r="H47" s="14"/>
      <c r="I47" s="14"/>
      <c r="J47" s="14"/>
    </row>
    <row r="48" spans="2:10" ht="15.75" thickBot="1" x14ac:dyDescent="0.3">
      <c r="B48" s="14"/>
      <c r="C48" s="14"/>
      <c r="D48" s="14"/>
      <c r="E48" s="14"/>
      <c r="F48" s="14"/>
      <c r="G48" s="14"/>
      <c r="H48" s="14"/>
      <c r="I48" s="14"/>
      <c r="J48" s="14"/>
    </row>
    <row r="49" spans="2:10" ht="15.75" thickBot="1" x14ac:dyDescent="0.3">
      <c r="B49" s="14"/>
      <c r="C49" s="14"/>
      <c r="D49" s="14"/>
      <c r="E49" s="14"/>
      <c r="F49" s="14"/>
      <c r="G49" s="14"/>
      <c r="H49" s="14"/>
      <c r="I49" s="14"/>
      <c r="J49" s="14"/>
    </row>
    <row r="50" spans="2:10" ht="15.75" thickBot="1" x14ac:dyDescent="0.3">
      <c r="B50" s="14"/>
      <c r="C50" s="14"/>
      <c r="D50" s="14"/>
      <c r="E50" s="14"/>
      <c r="F50" s="14"/>
      <c r="G50" s="14"/>
      <c r="H50" s="14"/>
      <c r="I50" s="14"/>
      <c r="J50" s="14"/>
    </row>
    <row r="51" spans="2:10" ht="15.75" thickBot="1" x14ac:dyDescent="0.3">
      <c r="B51" s="14"/>
      <c r="C51" s="14"/>
      <c r="D51" s="14"/>
      <c r="E51" s="14"/>
      <c r="F51" s="14"/>
      <c r="G51" s="14"/>
      <c r="H51" s="14"/>
      <c r="I51" s="14"/>
      <c r="J51" s="14"/>
    </row>
    <row r="52" spans="2:10" ht="15.75" thickBot="1" x14ac:dyDescent="0.3">
      <c r="B52" s="14"/>
      <c r="C52" s="14"/>
      <c r="D52" s="14"/>
      <c r="E52" s="14"/>
      <c r="F52" s="14"/>
      <c r="G52" s="14"/>
      <c r="H52" s="14"/>
      <c r="I52" s="14"/>
      <c r="J52" s="14"/>
    </row>
    <row r="53" spans="2:10" ht="15.75" thickBot="1" x14ac:dyDescent="0.3">
      <c r="B53" s="14"/>
      <c r="C53" s="14"/>
      <c r="D53" s="14"/>
      <c r="E53" s="14"/>
      <c r="F53" s="14"/>
      <c r="G53" s="14"/>
      <c r="H53" s="14"/>
      <c r="I53" s="14"/>
      <c r="J53" s="14"/>
    </row>
    <row r="54" spans="2:10" ht="15.75" thickBot="1" x14ac:dyDescent="0.3">
      <c r="B54" s="14"/>
      <c r="C54" s="14"/>
      <c r="D54" s="14"/>
      <c r="E54" s="14"/>
      <c r="F54" s="14"/>
      <c r="G54" s="14"/>
      <c r="H54" s="14"/>
      <c r="I54" s="14"/>
      <c r="J54" s="14"/>
    </row>
    <row r="55" spans="2:10" ht="15.75" thickBot="1" x14ac:dyDescent="0.3">
      <c r="B55" s="14"/>
      <c r="C55" s="14"/>
      <c r="D55" s="14"/>
      <c r="E55" s="14"/>
      <c r="F55" s="14"/>
      <c r="G55" s="14"/>
      <c r="H55" s="14"/>
      <c r="I55" s="14"/>
      <c r="J55" s="14"/>
    </row>
  </sheetData>
  <mergeCells count="4">
    <mergeCell ref="B4:C5"/>
    <mergeCell ref="J4:J5"/>
    <mergeCell ref="E5:F5"/>
    <mergeCell ref="E4:F4"/>
  </mergeCells>
  <printOptions horizontalCentered="1"/>
  <pageMargins left="0" right="0" top="0" bottom="0" header="0" footer="0"/>
  <pageSetup paperSize="9" scale="89" fitToHeight="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المستخدمين</vt:lpstr>
      <vt:lpstr>العملاء</vt:lpstr>
      <vt:lpstr>الحركة</vt:lpstr>
      <vt:lpstr>الارصدة</vt:lpstr>
      <vt:lpstr>كشف حساب</vt:lpstr>
      <vt:lpstr>اسم_المستخدم</vt:lpstr>
      <vt:lpstr>الحسيني</vt:lpstr>
      <vt:lpstr>نوع_الفاتورة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2015-11-27T17:31:17Z</dcterms:modified>
</cp:coreProperties>
</file>